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.envir.ee\Kasutajad$\KA\38702246017\Documents\õpe 2023\Lõputöö\LIsad_saadetud\korrastamisprojektid\"/>
    </mc:Choice>
  </mc:AlternateContent>
  <xr:revisionPtr revIDLastSave="0" documentId="13_ncr:1_{910187D7-5499-48DB-BBEF-CBD94F897EE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karbonaatkivi_maksumus" sheetId="3" r:id="rId1"/>
    <sheet name="l ja k_maksumus" sheetId="6" r:id="rId2"/>
    <sheet name="karbonaatkivimid_mustand" sheetId="4" r:id="rId3"/>
    <sheet name="liiv ja kruus_mustand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6" l="1"/>
  <c r="J13" i="6"/>
  <c r="G13" i="6"/>
</calcChain>
</file>

<file path=xl/sharedStrings.xml><?xml version="1.0" encoding="utf-8"?>
<sst xmlns="http://schemas.openxmlformats.org/spreadsheetml/2006/main" count="241" uniqueCount="82">
  <si>
    <t>Projekti nimi</t>
  </si>
  <si>
    <t>Maavara</t>
  </si>
  <si>
    <t>Korrastamise suund / sihtotstarve</t>
  </si>
  <si>
    <t>Pindala (ha)</t>
  </si>
  <si>
    <t>Tehnilise korrastamise maksumus</t>
  </si>
  <si>
    <t>Bioloogilise korrastamise maksumus</t>
  </si>
  <si>
    <t>Korrastamise maksumus kokku</t>
  </si>
  <si>
    <t>Peamised projekti hinda mõjutanud asjaolud</t>
  </si>
  <si>
    <t>Aluste kruusakarjääri korrastamisprojekt</t>
  </si>
  <si>
    <t>Kaasiku III kruusakarjääri korrastamisprojekt</t>
  </si>
  <si>
    <t>Ojametsa liivakarjääri korrastamisprojekt</t>
  </si>
  <si>
    <t>Rüütja II liivakarjääri korrastamisprojekt</t>
  </si>
  <si>
    <t>Seljametsa liivakarjääri korrastamise projekt</t>
  </si>
  <si>
    <t>Soomra II kruusa- ja Soomra V liivakarjääri korrastamise projekt</t>
  </si>
  <si>
    <t>Tammiste liivakarjääri korrastamise projekt</t>
  </si>
  <si>
    <t>Tilga kruusakarjääri korrastamise projekt</t>
  </si>
  <si>
    <t>Väike-Kõrnomaa karjääri korrastamise projekt</t>
  </si>
  <si>
    <t>Kobras OÜ</t>
  </si>
  <si>
    <t>Maavarauuringud OÜ</t>
  </si>
  <si>
    <t>Inseneribüroo STEIGER</t>
  </si>
  <si>
    <t>Kruus</t>
  </si>
  <si>
    <t>Liiv</t>
  </si>
  <si>
    <t>Kruus ja liiv</t>
  </si>
  <si>
    <t>Metsamaa</t>
  </si>
  <si>
    <t>Veekogu</t>
  </si>
  <si>
    <t>Rohumaa ja veekogu</t>
  </si>
  <si>
    <t>Projekti valmimise aasta</t>
  </si>
  <si>
    <t>Ühe hektari korrastamise maksumus</t>
  </si>
  <si>
    <t>Projekti koostaja ettevõte</t>
  </si>
  <si>
    <t>Orava III lubjakivikarjäär</t>
  </si>
  <si>
    <t>OÜ J.Viru Markšeideribüroo</t>
  </si>
  <si>
    <t>Lubjakivi</t>
  </si>
  <si>
    <t>Väo lubjakivikarjäär (Lisa 2)</t>
  </si>
  <si>
    <t>OÜ Inseneribüroo STEIGER</t>
  </si>
  <si>
    <t>Tootmismaa, rohumaa, metsamaa, veekogu</t>
  </si>
  <si>
    <t>Tondi-Väo, II ja III lubjakivikarjäär</t>
  </si>
  <si>
    <t>Dolokivi</t>
  </si>
  <si>
    <t>Veekogu, rohumaa, metsamaa</t>
  </si>
  <si>
    <t>Aru-Lõuna ja Aru-Lõuna II lubjakivikarjäär</t>
  </si>
  <si>
    <t>Harku VI lubjakivikarjäär</t>
  </si>
  <si>
    <t>Maatulundusmaa</t>
  </si>
  <si>
    <t>Maardu IV lubjakivikarjäär</t>
  </si>
  <si>
    <t>Tootmismaa</t>
  </si>
  <si>
    <t>Anelema karjäär (2023 projektiversioon)</t>
  </si>
  <si>
    <r>
      <t>Ühe hektari korrastamise maksumus (</t>
    </r>
    <r>
      <rPr>
        <b/>
        <strike/>
        <sz val="11"/>
        <color theme="1"/>
        <rFont val="Calibri"/>
        <family val="2"/>
        <charset val="186"/>
        <scheme val="minor"/>
      </rPr>
      <t>€)</t>
    </r>
  </si>
  <si>
    <t>Korrastamise maksumus kokku (€)</t>
  </si>
  <si>
    <t>Maksumuse info leheküljed</t>
  </si>
  <si>
    <t>Väike pindala, lihtne reljeef, olemasolev infrastruktuur</t>
  </si>
  <si>
    <t>lk 21</t>
  </si>
  <si>
    <t>Rohumaa</t>
  </si>
  <si>
    <t>Väike töömaht, käsitsi külv, kohalike masinate kasutus</t>
  </si>
  <si>
    <t>lk 14</t>
  </si>
  <si>
    <t>Peaaegu kogu ala korrastatud kaevandamise ajal, väike lisapindala</t>
  </si>
  <si>
    <t>Täitematerjali sissetoomine, taasmetsastamine, kuivenduskraavide taastamine</t>
  </si>
  <si>
    <t>lk 17–18</t>
  </si>
  <si>
    <t>Veekogu, kaitseala</t>
  </si>
  <si>
    <t>pole välja toodud</t>
  </si>
  <si>
    <t>Looduskaitselised nõuded, puhverribad, müratundlikkus</t>
  </si>
  <si>
    <t>lk 15</t>
  </si>
  <si>
    <t>Veekogu kaldakindlustus, looduslik taastumine, lihtsad tööd</t>
  </si>
  <si>
    <t>lk 23–25</t>
  </si>
  <si>
    <t>Suur ala, kuiva maapinna tasandamine ja metsastamine</t>
  </si>
  <si>
    <t>lk 18</t>
  </si>
  <si>
    <t>Veekogu ja looduskaitse</t>
  </si>
  <si>
    <t>Looduslik taastumine, vähene sekkumine</t>
  </si>
  <si>
    <t>Liiv ja kruus</t>
  </si>
  <si>
    <t>Katendipuistangute kasutus, lihtne reljeef, veekogu olemasolu</t>
  </si>
  <si>
    <t>lk 13</t>
  </si>
  <si>
    <t>KOKKU</t>
  </si>
  <si>
    <t>Anelema karjäär (2022 projekt)</t>
  </si>
  <si>
    <t>Veetaseme taastamine, nõlvade kujundus, lihtne reljeef</t>
  </si>
  <si>
    <t>Rail Balticu täitematerjal, kaitsealused liigid, nõlvade turvalisus</t>
  </si>
  <si>
    <t>Kahe mäeeraldise ühendamine, looduslik taastumine</t>
  </si>
  <si>
    <t>Väike pindala, nõlvade planeerimine, tagasihoidlik haljastus</t>
  </si>
  <si>
    <t>Lihtne lahendus, tagasihoidlik pindala, tootmismaa sihtotstarve</t>
  </si>
  <si>
    <t>lk 7</t>
  </si>
  <si>
    <t>Nõlvade kujundamine, piiratud tööde maht, looduslik taastumine</t>
  </si>
  <si>
    <t>lk 18–19</t>
  </si>
  <si>
    <t>Tootmismaa, transpordimaa, veekogu</t>
  </si>
  <si>
    <t>Nõlvade ja taristu planeerimine, mitmekesine sihtotstarve</t>
  </si>
  <si>
    <t>lk 17</t>
  </si>
  <si>
    <t xml:space="preserve">Suur jäätmemaht, keerukas taristu, mitmeotstarbeline kasutus, jäätmete vastu võtmise tulu ei ole maksumuse arvestuses välja toodud.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</si>
</sst>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9480-3F44-4B17-9B4A-500A7F1994C1}">
  <dimension ref="A1:J27"/>
  <sheetViews>
    <sheetView topLeftCell="A7" zoomScale="70" zoomScaleNormal="70" workbookViewId="0">
      <selection activeCell="A16" sqref="A16:D27"/>
    </sheetView>
  </sheetViews>
  <sheetFormatPr defaultRowHeight="15" x14ac:dyDescent="0.25"/>
  <cols>
    <col min="2" max="2" width="30.5703125" style="3" customWidth="1"/>
    <col min="3" max="3" width="14.42578125" style="3" customWidth="1"/>
    <col min="4" max="4" width="24.7109375" style="3" customWidth="1"/>
    <col min="5" max="5" width="12.42578125" style="3" customWidth="1"/>
    <col min="6" max="6" width="17.85546875" style="3" customWidth="1"/>
    <col min="7" max="7" width="8.7109375" style="3"/>
    <col min="8" max="8" width="18.140625" style="3" customWidth="1"/>
    <col min="9" max="9" width="11.7109375" style="3" customWidth="1"/>
    <col min="10" max="10" width="44.85546875" style="3" customWidth="1"/>
  </cols>
  <sheetData>
    <row r="1" spans="1:10" ht="15.75" thickBot="1" x14ac:dyDescent="0.3"/>
    <row r="2" spans="1:10" ht="75.75" thickBot="1" x14ac:dyDescent="0.3">
      <c r="B2" s="20" t="s">
        <v>0</v>
      </c>
      <c r="C2" s="21" t="s">
        <v>26</v>
      </c>
      <c r="D2" s="21" t="s">
        <v>28</v>
      </c>
      <c r="E2" s="21" t="s">
        <v>1</v>
      </c>
      <c r="F2" s="21" t="s">
        <v>2</v>
      </c>
      <c r="G2" s="21" t="s">
        <v>3</v>
      </c>
      <c r="H2" s="21" t="s">
        <v>45</v>
      </c>
      <c r="I2" s="22" t="s">
        <v>44</v>
      </c>
      <c r="J2" s="10"/>
    </row>
    <row r="3" spans="1:10" ht="45" customHeight="1" x14ac:dyDescent="0.25">
      <c r="B3" s="23" t="s">
        <v>69</v>
      </c>
      <c r="C3" s="24">
        <v>2022</v>
      </c>
      <c r="D3" s="24" t="s">
        <v>33</v>
      </c>
      <c r="E3" s="24" t="s">
        <v>36</v>
      </c>
      <c r="F3" s="24" t="s">
        <v>24</v>
      </c>
      <c r="G3" s="24">
        <v>88.7</v>
      </c>
      <c r="H3" s="24">
        <v>492035</v>
      </c>
      <c r="I3" s="25">
        <v>5547.18</v>
      </c>
    </row>
    <row r="4" spans="1:10" ht="48" customHeight="1" x14ac:dyDescent="0.25">
      <c r="B4" s="5" t="s">
        <v>43</v>
      </c>
      <c r="C4" s="4">
        <v>2023</v>
      </c>
      <c r="D4" s="4" t="s">
        <v>33</v>
      </c>
      <c r="E4" s="4" t="s">
        <v>36</v>
      </c>
      <c r="F4" s="4" t="s">
        <v>37</v>
      </c>
      <c r="G4" s="4">
        <v>89.71</v>
      </c>
      <c r="H4" s="4">
        <v>614262</v>
      </c>
      <c r="I4" s="6">
        <v>6847.2</v>
      </c>
    </row>
    <row r="5" spans="1:10" ht="30" x14ac:dyDescent="0.25">
      <c r="B5" s="5" t="s">
        <v>38</v>
      </c>
      <c r="C5" s="4">
        <v>2023</v>
      </c>
      <c r="D5" s="4" t="s">
        <v>30</v>
      </c>
      <c r="E5" s="4" t="s">
        <v>31</v>
      </c>
      <c r="F5" s="4" t="s">
        <v>24</v>
      </c>
      <c r="G5" s="4">
        <v>411.58</v>
      </c>
      <c r="H5" s="4">
        <v>1037240</v>
      </c>
      <c r="I5" s="6">
        <v>2520.14</v>
      </c>
    </row>
    <row r="6" spans="1:10" ht="30" x14ac:dyDescent="0.25">
      <c r="B6" s="5" t="s">
        <v>39</v>
      </c>
      <c r="C6" s="4">
        <v>2023</v>
      </c>
      <c r="D6" s="4" t="s">
        <v>30</v>
      </c>
      <c r="E6" s="4" t="s">
        <v>31</v>
      </c>
      <c r="F6" s="4" t="s">
        <v>40</v>
      </c>
      <c r="G6" s="4">
        <v>3.64</v>
      </c>
      <c r="H6" s="4">
        <v>993438</v>
      </c>
      <c r="I6" s="6">
        <v>272922.53000000003</v>
      </c>
    </row>
    <row r="7" spans="1:10" ht="78.599999999999994" customHeight="1" x14ac:dyDescent="0.25">
      <c r="B7" s="5" t="s">
        <v>41</v>
      </c>
      <c r="C7" s="4">
        <v>2023</v>
      </c>
      <c r="D7" s="4" t="s">
        <v>30</v>
      </c>
      <c r="E7" s="4" t="s">
        <v>31</v>
      </c>
      <c r="F7" s="4" t="s">
        <v>42</v>
      </c>
      <c r="G7" s="4">
        <v>5.46</v>
      </c>
      <c r="H7" s="4">
        <v>21903</v>
      </c>
      <c r="I7" s="6">
        <v>4011.54</v>
      </c>
    </row>
    <row r="8" spans="1:10" ht="66.599999999999994" customHeight="1" x14ac:dyDescent="0.25">
      <c r="B8" s="5" t="s">
        <v>29</v>
      </c>
      <c r="C8" s="4">
        <v>2024</v>
      </c>
      <c r="D8" s="4" t="s">
        <v>30</v>
      </c>
      <c r="E8" s="4" t="s">
        <v>31</v>
      </c>
      <c r="F8" s="4" t="s">
        <v>24</v>
      </c>
      <c r="G8" s="4">
        <v>21.93</v>
      </c>
      <c r="H8" s="4">
        <v>231719</v>
      </c>
      <c r="I8" s="6">
        <v>10566.3</v>
      </c>
    </row>
    <row r="9" spans="1:10" s="12" customFormat="1" ht="72.95" customHeight="1" x14ac:dyDescent="0.25">
      <c r="B9" s="5" t="s">
        <v>35</v>
      </c>
      <c r="C9" s="4">
        <v>2016</v>
      </c>
      <c r="D9" s="4" t="s">
        <v>33</v>
      </c>
      <c r="E9" s="4" t="s">
        <v>31</v>
      </c>
      <c r="F9" s="4" t="s">
        <v>78</v>
      </c>
      <c r="G9" s="4">
        <v>53.49</v>
      </c>
      <c r="H9" s="4">
        <v>821006</v>
      </c>
      <c r="I9" s="6">
        <v>15348.78</v>
      </c>
      <c r="J9" s="11"/>
    </row>
    <row r="10" spans="1:10" ht="60.75" thickBot="1" x14ac:dyDescent="0.3">
      <c r="B10" s="7" t="s">
        <v>32</v>
      </c>
      <c r="C10" s="8">
        <v>2022</v>
      </c>
      <c r="D10" s="8" t="s">
        <v>33</v>
      </c>
      <c r="E10" s="8" t="s">
        <v>31</v>
      </c>
      <c r="F10" s="8" t="s">
        <v>34</v>
      </c>
      <c r="G10" s="8">
        <v>181.92</v>
      </c>
      <c r="H10" s="8">
        <v>62197225</v>
      </c>
      <c r="I10" s="9">
        <v>341893.28</v>
      </c>
    </row>
    <row r="16" spans="1:10" x14ac:dyDescent="0.25">
      <c r="A16" s="26"/>
      <c r="B16" s="27"/>
      <c r="C16" s="27"/>
      <c r="D16" s="27"/>
    </row>
    <row r="17" spans="1:4" x14ac:dyDescent="0.25">
      <c r="A17" s="26"/>
      <c r="B17" s="27"/>
      <c r="C17" s="27"/>
      <c r="D17" s="27"/>
    </row>
    <row r="18" spans="1:4" x14ac:dyDescent="0.25">
      <c r="A18" s="26"/>
      <c r="B18" s="27"/>
      <c r="C18" s="27"/>
      <c r="D18" s="27"/>
    </row>
    <row r="19" spans="1:4" x14ac:dyDescent="0.25">
      <c r="A19" s="26"/>
      <c r="B19" s="27"/>
      <c r="C19" s="27"/>
      <c r="D19" s="27"/>
    </row>
    <row r="20" spans="1:4" x14ac:dyDescent="0.25">
      <c r="A20" s="26"/>
      <c r="B20" s="27"/>
      <c r="C20" s="27"/>
      <c r="D20" s="27"/>
    </row>
    <row r="21" spans="1:4" x14ac:dyDescent="0.25">
      <c r="A21" s="26"/>
      <c r="B21" s="27"/>
      <c r="C21" s="27"/>
      <c r="D21" s="27"/>
    </row>
    <row r="22" spans="1:4" x14ac:dyDescent="0.25">
      <c r="A22" s="26"/>
      <c r="B22" s="27"/>
      <c r="C22" s="27"/>
      <c r="D22" s="27"/>
    </row>
    <row r="23" spans="1:4" x14ac:dyDescent="0.25">
      <c r="A23" s="26"/>
      <c r="B23" s="27"/>
      <c r="C23" s="27"/>
      <c r="D23" s="27"/>
    </row>
    <row r="24" spans="1:4" x14ac:dyDescent="0.25">
      <c r="A24" s="26"/>
      <c r="B24" s="27"/>
      <c r="C24" s="27"/>
      <c r="D24" s="27"/>
    </row>
    <row r="25" spans="1:4" x14ac:dyDescent="0.25">
      <c r="A25" s="26"/>
      <c r="B25" s="27"/>
      <c r="C25" s="27"/>
      <c r="D25" s="27"/>
    </row>
    <row r="26" spans="1:4" x14ac:dyDescent="0.25">
      <c r="A26" s="26"/>
      <c r="B26" s="27"/>
      <c r="C26" s="27"/>
      <c r="D26" s="27"/>
    </row>
    <row r="27" spans="1:4" x14ac:dyDescent="0.25">
      <c r="A27" s="26"/>
      <c r="B27" s="27"/>
      <c r="C27" s="27"/>
      <c r="D27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30B8-E452-4026-B4B2-BDF6D66CD870}">
  <dimension ref="B2:M13"/>
  <sheetViews>
    <sheetView topLeftCell="B1" zoomScale="55" zoomScaleNormal="55" workbookViewId="0">
      <selection activeCell="B12" sqref="B4:B12"/>
    </sheetView>
  </sheetViews>
  <sheetFormatPr defaultRowHeight="15" x14ac:dyDescent="0.25"/>
  <cols>
    <col min="2" max="2" width="45.5703125" style="3" customWidth="1"/>
    <col min="3" max="3" width="11" style="3" customWidth="1"/>
    <col min="4" max="4" width="18.5703125" style="3" customWidth="1"/>
    <col min="5" max="5" width="10.7109375" style="3" customWidth="1"/>
    <col min="6" max="6" width="13.28515625" style="3" customWidth="1"/>
    <col min="7" max="7" width="11.5703125" style="3" customWidth="1"/>
    <col min="8" max="8" width="11.42578125" style="3" hidden="1" customWidth="1"/>
    <col min="9" max="9" width="13.85546875" style="3" hidden="1" customWidth="1"/>
    <col min="10" max="10" width="8.7109375" style="3"/>
    <col min="11" max="11" width="12" style="3" customWidth="1"/>
    <col min="12" max="12" width="11.85546875" style="3" hidden="1" customWidth="1"/>
    <col min="13" max="13" width="0" style="3" hidden="1" customWidth="1"/>
  </cols>
  <sheetData>
    <row r="2" spans="2:13" ht="15.75" thickBot="1" x14ac:dyDescent="0.3"/>
    <row r="3" spans="2:13" ht="69.95" customHeight="1" thickBot="1" x14ac:dyDescent="0.3">
      <c r="B3" s="17" t="s">
        <v>0</v>
      </c>
      <c r="C3" s="18" t="s">
        <v>26</v>
      </c>
      <c r="D3" s="18" t="s">
        <v>28</v>
      </c>
      <c r="E3" s="18" t="s">
        <v>1</v>
      </c>
      <c r="F3" s="18" t="s">
        <v>2</v>
      </c>
      <c r="G3" s="18" t="s">
        <v>3</v>
      </c>
      <c r="H3" s="18" t="s">
        <v>4</v>
      </c>
      <c r="I3" s="18" t="s">
        <v>5</v>
      </c>
      <c r="J3" s="18" t="s">
        <v>6</v>
      </c>
      <c r="K3" s="19" t="s">
        <v>27</v>
      </c>
      <c r="L3" s="13" t="s">
        <v>7</v>
      </c>
      <c r="M3" s="2" t="s">
        <v>46</v>
      </c>
    </row>
    <row r="4" spans="2:13" ht="49.5" customHeight="1" x14ac:dyDescent="0.25">
      <c r="B4" s="14" t="s">
        <v>8</v>
      </c>
      <c r="C4" s="15">
        <v>2024</v>
      </c>
      <c r="D4" s="15" t="s">
        <v>17</v>
      </c>
      <c r="E4" s="15" t="s">
        <v>20</v>
      </c>
      <c r="F4" s="15" t="s">
        <v>23</v>
      </c>
      <c r="G4" s="15">
        <v>1.81</v>
      </c>
      <c r="H4" s="15">
        <v>35651</v>
      </c>
      <c r="I4" s="15">
        <v>220</v>
      </c>
      <c r="J4" s="15">
        <v>35871</v>
      </c>
      <c r="K4" s="16">
        <v>19818.23</v>
      </c>
      <c r="L4" s="3" t="s">
        <v>47</v>
      </c>
      <c r="M4" s="3" t="s">
        <v>48</v>
      </c>
    </row>
    <row r="5" spans="2:13" ht="50.1" customHeight="1" x14ac:dyDescent="0.25">
      <c r="B5" s="5" t="s">
        <v>9</v>
      </c>
      <c r="C5" s="4">
        <v>2024</v>
      </c>
      <c r="D5" s="4" t="s">
        <v>18</v>
      </c>
      <c r="E5" s="4" t="s">
        <v>20</v>
      </c>
      <c r="F5" s="4" t="s">
        <v>49</v>
      </c>
      <c r="G5" s="4">
        <v>8.91</v>
      </c>
      <c r="H5" s="4">
        <v>21755</v>
      </c>
      <c r="I5" s="4">
        <v>0</v>
      </c>
      <c r="J5" s="4">
        <v>21755</v>
      </c>
      <c r="K5" s="6">
        <v>2441.64</v>
      </c>
      <c r="L5" s="3" t="s">
        <v>50</v>
      </c>
      <c r="M5" s="3" t="s">
        <v>51</v>
      </c>
    </row>
    <row r="6" spans="2:13" ht="50.1" customHeight="1" x14ac:dyDescent="0.25">
      <c r="B6" s="5" t="s">
        <v>10</v>
      </c>
      <c r="C6" s="4">
        <v>2025</v>
      </c>
      <c r="D6" s="4" t="s">
        <v>17</v>
      </c>
      <c r="E6" s="4" t="s">
        <v>21</v>
      </c>
      <c r="F6" s="4" t="s">
        <v>23</v>
      </c>
      <c r="G6" s="4">
        <v>9.7899999999999991</v>
      </c>
      <c r="H6" s="4">
        <v>980</v>
      </c>
      <c r="I6" s="4">
        <v>0</v>
      </c>
      <c r="J6" s="4">
        <v>980</v>
      </c>
      <c r="K6" s="6">
        <v>100.1</v>
      </c>
      <c r="L6" s="3" t="s">
        <v>52</v>
      </c>
      <c r="M6" s="3" t="s">
        <v>51</v>
      </c>
    </row>
    <row r="7" spans="2:13" ht="50.1" customHeight="1" x14ac:dyDescent="0.25">
      <c r="B7" s="5" t="s">
        <v>11</v>
      </c>
      <c r="C7" s="4">
        <v>2025</v>
      </c>
      <c r="D7" s="4" t="s">
        <v>17</v>
      </c>
      <c r="E7" s="4" t="s">
        <v>21</v>
      </c>
      <c r="F7" s="4" t="s">
        <v>23</v>
      </c>
      <c r="G7" s="4">
        <v>16.920000000000002</v>
      </c>
      <c r="H7" s="4">
        <v>107261</v>
      </c>
      <c r="I7" s="4">
        <v>24054</v>
      </c>
      <c r="J7" s="4">
        <v>131315</v>
      </c>
      <c r="K7" s="6">
        <v>7760.93</v>
      </c>
      <c r="L7" s="3" t="s">
        <v>53</v>
      </c>
      <c r="M7" s="3" t="s">
        <v>54</v>
      </c>
    </row>
    <row r="8" spans="2:13" ht="50.1" customHeight="1" x14ac:dyDescent="0.25">
      <c r="B8" s="5" t="s">
        <v>12</v>
      </c>
      <c r="C8" s="4">
        <v>2025</v>
      </c>
      <c r="D8" s="4" t="s">
        <v>19</v>
      </c>
      <c r="E8" s="4" t="s">
        <v>21</v>
      </c>
      <c r="F8" s="4" t="s">
        <v>55</v>
      </c>
      <c r="G8" s="4">
        <v>5.4</v>
      </c>
      <c r="H8" s="4" t="s">
        <v>56</v>
      </c>
      <c r="I8" s="4" t="s">
        <v>56</v>
      </c>
      <c r="J8" s="4" t="s">
        <v>56</v>
      </c>
      <c r="K8" s="6" t="s">
        <v>56</v>
      </c>
      <c r="L8" s="3" t="s">
        <v>57</v>
      </c>
      <c r="M8" s="3" t="s">
        <v>58</v>
      </c>
    </row>
    <row r="9" spans="2:13" ht="50.1" customHeight="1" x14ac:dyDescent="0.25">
      <c r="B9" s="5" t="s">
        <v>13</v>
      </c>
      <c r="C9" s="4">
        <v>2024</v>
      </c>
      <c r="D9" s="4" t="s">
        <v>18</v>
      </c>
      <c r="E9" s="4" t="s">
        <v>22</v>
      </c>
      <c r="F9" s="4" t="s">
        <v>24</v>
      </c>
      <c r="G9" s="4">
        <v>12.69</v>
      </c>
      <c r="H9" s="4">
        <v>16411</v>
      </c>
      <c r="I9" s="4">
        <v>4800</v>
      </c>
      <c r="J9" s="4">
        <v>21211</v>
      </c>
      <c r="K9" s="6">
        <v>1671.47</v>
      </c>
      <c r="L9" s="3" t="s">
        <v>59</v>
      </c>
      <c r="M9" s="3" t="s">
        <v>60</v>
      </c>
    </row>
    <row r="10" spans="2:13" ht="50.1" customHeight="1" x14ac:dyDescent="0.25">
      <c r="B10" s="5" t="s">
        <v>14</v>
      </c>
      <c r="C10" s="4">
        <v>2024</v>
      </c>
      <c r="D10" s="4" t="s">
        <v>19</v>
      </c>
      <c r="E10" s="4" t="s">
        <v>21</v>
      </c>
      <c r="F10" s="4" t="s">
        <v>23</v>
      </c>
      <c r="G10" s="4">
        <v>24.79</v>
      </c>
      <c r="H10" s="4">
        <v>102328</v>
      </c>
      <c r="I10" s="4">
        <v>28064</v>
      </c>
      <c r="J10" s="4">
        <v>130392</v>
      </c>
      <c r="K10" s="6">
        <v>5259.86</v>
      </c>
      <c r="L10" s="3" t="s">
        <v>61</v>
      </c>
      <c r="M10" s="3" t="s">
        <v>62</v>
      </c>
    </row>
    <row r="11" spans="2:13" ht="50.1" customHeight="1" x14ac:dyDescent="0.25">
      <c r="B11" s="5" t="s">
        <v>15</v>
      </c>
      <c r="C11" s="4">
        <v>2024</v>
      </c>
      <c r="D11" s="4" t="s">
        <v>19</v>
      </c>
      <c r="E11" s="4" t="s">
        <v>20</v>
      </c>
      <c r="F11" s="4" t="s">
        <v>63</v>
      </c>
      <c r="G11" s="4">
        <v>10.67</v>
      </c>
      <c r="H11" s="4">
        <v>8980</v>
      </c>
      <c r="I11" s="4">
        <v>0</v>
      </c>
      <c r="J11" s="4">
        <v>8980</v>
      </c>
      <c r="K11" s="6">
        <v>841.61</v>
      </c>
      <c r="L11" s="3" t="s">
        <v>64</v>
      </c>
      <c r="M11" s="3" t="s">
        <v>58</v>
      </c>
    </row>
    <row r="12" spans="2:13" ht="50.1" customHeight="1" thickBot="1" x14ac:dyDescent="0.3">
      <c r="B12" s="7" t="s">
        <v>16</v>
      </c>
      <c r="C12" s="8">
        <v>2024</v>
      </c>
      <c r="D12" s="8" t="s">
        <v>19</v>
      </c>
      <c r="E12" s="8" t="s">
        <v>65</v>
      </c>
      <c r="F12" s="8" t="s">
        <v>25</v>
      </c>
      <c r="G12" s="8">
        <v>16.079999999999998</v>
      </c>
      <c r="H12" s="8">
        <v>12448</v>
      </c>
      <c r="I12" s="8">
        <v>2446</v>
      </c>
      <c r="J12" s="8">
        <v>14894</v>
      </c>
      <c r="K12" s="9">
        <v>926.24</v>
      </c>
      <c r="L12" s="3" t="s">
        <v>66</v>
      </c>
      <c r="M12" s="3" t="s">
        <v>67</v>
      </c>
    </row>
    <row r="13" spans="2:13" x14ac:dyDescent="0.25">
      <c r="F13" s="3" t="s">
        <v>68</v>
      </c>
      <c r="G13" s="3">
        <f>SUM(G4:G12)</f>
        <v>107.06</v>
      </c>
      <c r="J13" s="3">
        <f>SUM(J4:J7,J9:J12)</f>
        <v>365398</v>
      </c>
      <c r="K13" s="3">
        <f>J13/G13</f>
        <v>3413.0207360358677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BA371-61DF-457B-84D0-6FD055FFC581}">
  <dimension ref="A1:L10"/>
  <sheetViews>
    <sheetView topLeftCell="E1" zoomScale="130" zoomScaleNormal="130" workbookViewId="0">
      <selection activeCell="F17" sqref="F17"/>
    </sheetView>
  </sheetViews>
  <sheetFormatPr defaultRowHeight="15" x14ac:dyDescent="0.25"/>
  <cols>
    <col min="1" max="1" width="39.42578125" bestFit="1" customWidth="1"/>
    <col min="2" max="2" width="14.42578125" customWidth="1"/>
    <col min="4" max="4" width="8.85546875" customWidth="1"/>
    <col min="5" max="5" width="41.5703125" bestFit="1" customWidth="1"/>
    <col min="6" max="6" width="10.85546875" bestFit="1" customWidth="1"/>
    <col min="7" max="7" width="29.85546875" bestFit="1" customWidth="1"/>
    <col min="8" max="8" width="32" bestFit="1" customWidth="1"/>
    <col min="9" max="9" width="27.5703125" bestFit="1" customWidth="1"/>
    <col min="10" max="10" width="32.140625" bestFit="1" customWidth="1"/>
    <col min="11" max="11" width="62.7109375" bestFit="1" customWidth="1"/>
    <col min="12" max="12" width="24.140625" customWidth="1"/>
  </cols>
  <sheetData>
    <row r="1" spans="1:12" x14ac:dyDescent="0.25">
      <c r="A1" s="1" t="s">
        <v>0</v>
      </c>
      <c r="B1" s="1" t="s">
        <v>26</v>
      </c>
      <c r="C1" s="1" t="s">
        <v>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</v>
      </c>
      <c r="K1" s="1" t="s">
        <v>7</v>
      </c>
      <c r="L1" s="1" t="s">
        <v>46</v>
      </c>
    </row>
    <row r="2" spans="1:12" x14ac:dyDescent="0.25">
      <c r="A2" t="s">
        <v>69</v>
      </c>
      <c r="B2">
        <v>2022</v>
      </c>
      <c r="C2" t="s">
        <v>33</v>
      </c>
      <c r="D2" t="s">
        <v>36</v>
      </c>
      <c r="E2" t="s">
        <v>24</v>
      </c>
      <c r="F2">
        <v>88.7</v>
      </c>
      <c r="G2">
        <v>481622</v>
      </c>
      <c r="H2">
        <v>10413</v>
      </c>
      <c r="I2">
        <v>492035</v>
      </c>
      <c r="J2">
        <v>5547.18</v>
      </c>
      <c r="K2" t="s">
        <v>70</v>
      </c>
      <c r="L2" t="s">
        <v>48</v>
      </c>
    </row>
    <row r="3" spans="1:12" x14ac:dyDescent="0.25">
      <c r="A3" t="s">
        <v>43</v>
      </c>
      <c r="B3">
        <v>2023</v>
      </c>
      <c r="C3" t="s">
        <v>33</v>
      </c>
      <c r="D3" t="s">
        <v>36</v>
      </c>
      <c r="E3" t="s">
        <v>37</v>
      </c>
      <c r="F3">
        <v>89.71</v>
      </c>
      <c r="G3">
        <v>602885</v>
      </c>
      <c r="H3">
        <v>11377</v>
      </c>
      <c r="I3">
        <v>614262</v>
      </c>
      <c r="J3">
        <v>6847.2</v>
      </c>
      <c r="K3" t="s">
        <v>71</v>
      </c>
      <c r="L3" t="s">
        <v>48</v>
      </c>
    </row>
    <row r="4" spans="1:12" s="12" customFormat="1" x14ac:dyDescent="0.25">
      <c r="A4" t="s">
        <v>38</v>
      </c>
      <c r="B4">
        <v>2023</v>
      </c>
      <c r="C4" t="s">
        <v>30</v>
      </c>
      <c r="D4" t="s">
        <v>31</v>
      </c>
      <c r="E4" t="s">
        <v>24</v>
      </c>
      <c r="F4">
        <v>411.58</v>
      </c>
      <c r="G4">
        <v>1031900</v>
      </c>
      <c r="H4">
        <v>5340</v>
      </c>
      <c r="I4">
        <v>1037240</v>
      </c>
      <c r="J4">
        <v>2520.14</v>
      </c>
      <c r="K4" t="s">
        <v>72</v>
      </c>
      <c r="L4" t="s">
        <v>48</v>
      </c>
    </row>
    <row r="5" spans="1:12" s="12" customFormat="1" x14ac:dyDescent="0.25">
      <c r="A5" t="s">
        <v>39</v>
      </c>
      <c r="B5">
        <v>2023</v>
      </c>
      <c r="C5" t="s">
        <v>30</v>
      </c>
      <c r="D5" t="s">
        <v>31</v>
      </c>
      <c r="E5" t="s">
        <v>40</v>
      </c>
      <c r="F5">
        <v>3.64</v>
      </c>
      <c r="G5">
        <v>992938</v>
      </c>
      <c r="H5">
        <v>500</v>
      </c>
      <c r="I5">
        <v>993438</v>
      </c>
      <c r="J5">
        <v>272922.53000000003</v>
      </c>
      <c r="K5" t="s">
        <v>73</v>
      </c>
      <c r="L5" t="s">
        <v>62</v>
      </c>
    </row>
    <row r="6" spans="1:12" x14ac:dyDescent="0.25">
      <c r="A6" t="s">
        <v>41</v>
      </c>
      <c r="B6">
        <v>2023</v>
      </c>
      <c r="C6" t="s">
        <v>30</v>
      </c>
      <c r="D6" t="s">
        <v>31</v>
      </c>
      <c r="E6" t="s">
        <v>42</v>
      </c>
      <c r="F6">
        <v>5.46</v>
      </c>
      <c r="G6">
        <v>21528</v>
      </c>
      <c r="H6">
        <v>375</v>
      </c>
      <c r="I6">
        <v>21903</v>
      </c>
      <c r="J6">
        <v>4011.54</v>
      </c>
      <c r="K6" t="s">
        <v>74</v>
      </c>
      <c r="L6" t="s">
        <v>75</v>
      </c>
    </row>
    <row r="7" spans="1:12" x14ac:dyDescent="0.25">
      <c r="A7" t="s">
        <v>29</v>
      </c>
      <c r="B7">
        <v>2024</v>
      </c>
      <c r="C7" t="s">
        <v>30</v>
      </c>
      <c r="D7" t="s">
        <v>31</v>
      </c>
      <c r="E7" t="s">
        <v>24</v>
      </c>
      <c r="F7">
        <v>21.93</v>
      </c>
      <c r="G7">
        <v>231719</v>
      </c>
      <c r="H7">
        <v>0</v>
      </c>
      <c r="I7">
        <v>231719</v>
      </c>
      <c r="J7">
        <v>10566.3</v>
      </c>
      <c r="K7" t="s">
        <v>76</v>
      </c>
      <c r="L7" t="s">
        <v>77</v>
      </c>
    </row>
    <row r="8" spans="1:12" x14ac:dyDescent="0.25">
      <c r="A8" t="s">
        <v>35</v>
      </c>
      <c r="B8">
        <v>2016</v>
      </c>
      <c r="C8" t="s">
        <v>33</v>
      </c>
      <c r="D8" t="s">
        <v>31</v>
      </c>
      <c r="E8" t="s">
        <v>78</v>
      </c>
      <c r="F8">
        <v>53.49</v>
      </c>
      <c r="G8">
        <v>798892</v>
      </c>
      <c r="H8">
        <v>22114</v>
      </c>
      <c r="I8">
        <v>821006</v>
      </c>
      <c r="J8">
        <v>15348.78</v>
      </c>
      <c r="K8" t="s">
        <v>79</v>
      </c>
      <c r="L8" t="s">
        <v>48</v>
      </c>
    </row>
    <row r="9" spans="1:12" x14ac:dyDescent="0.25">
      <c r="A9" t="s">
        <v>32</v>
      </c>
      <c r="B9">
        <v>2022</v>
      </c>
      <c r="C9" t="s">
        <v>33</v>
      </c>
      <c r="D9" t="s">
        <v>31</v>
      </c>
      <c r="E9" t="s">
        <v>34</v>
      </c>
      <c r="F9">
        <v>181.92</v>
      </c>
      <c r="G9">
        <v>62197225</v>
      </c>
      <c r="H9">
        <v>0</v>
      </c>
      <c r="I9">
        <v>62197225</v>
      </c>
      <c r="J9">
        <v>341893.28</v>
      </c>
      <c r="K9" t="s">
        <v>81</v>
      </c>
      <c r="L9" t="s">
        <v>80</v>
      </c>
    </row>
    <row r="10" spans="1:12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42EC-5F07-4A51-8F94-941155F714D3}">
  <dimension ref="A1:L10"/>
  <sheetViews>
    <sheetView tabSelected="1" workbookViewId="0">
      <selection activeCell="F21" sqref="F21"/>
    </sheetView>
  </sheetViews>
  <sheetFormatPr defaultRowHeight="15" x14ac:dyDescent="0.25"/>
  <cols>
    <col min="3" max="3" width="23.140625" bestFit="1" customWidth="1"/>
    <col min="4" max="4" width="10.42578125" bestFit="1" customWidth="1"/>
    <col min="5" max="5" width="29.85546875" bestFit="1" customWidth="1"/>
    <col min="6" max="6" width="10.85546875" bestFit="1" customWidth="1"/>
    <col min="7" max="7" width="29.5703125" bestFit="1" customWidth="1"/>
    <col min="8" max="8" width="31.5703125" bestFit="1" customWidth="1"/>
    <col min="9" max="9" width="27.42578125" bestFit="1" customWidth="1"/>
    <col min="10" max="10" width="32.140625" bestFit="1" customWidth="1"/>
    <col min="11" max="11" width="67.140625" bestFit="1" customWidth="1"/>
    <col min="12" max="12" width="9.5703125" customWidth="1"/>
  </cols>
  <sheetData>
    <row r="1" spans="1:12" x14ac:dyDescent="0.25">
      <c r="A1" s="1" t="s">
        <v>0</v>
      </c>
      <c r="B1" s="1" t="s">
        <v>26</v>
      </c>
      <c r="C1" s="1" t="s">
        <v>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</v>
      </c>
      <c r="K1" s="1" t="s">
        <v>7</v>
      </c>
      <c r="L1" s="1" t="s">
        <v>46</v>
      </c>
    </row>
    <row r="2" spans="1:12" x14ac:dyDescent="0.25">
      <c r="A2" t="s">
        <v>8</v>
      </c>
      <c r="B2">
        <v>2024</v>
      </c>
      <c r="C2" t="s">
        <v>17</v>
      </c>
      <c r="D2" t="s">
        <v>20</v>
      </c>
      <c r="E2" t="s">
        <v>23</v>
      </c>
      <c r="F2">
        <v>1.81</v>
      </c>
      <c r="G2">
        <v>35651</v>
      </c>
      <c r="H2">
        <v>220</v>
      </c>
      <c r="I2">
        <v>35871</v>
      </c>
      <c r="J2">
        <v>19818.23</v>
      </c>
      <c r="K2" t="s">
        <v>47</v>
      </c>
      <c r="L2" t="s">
        <v>48</v>
      </c>
    </row>
    <row r="3" spans="1:12" x14ac:dyDescent="0.25">
      <c r="A3" t="s">
        <v>9</v>
      </c>
      <c r="B3">
        <v>2024</v>
      </c>
      <c r="C3" t="s">
        <v>18</v>
      </c>
      <c r="D3" t="s">
        <v>20</v>
      </c>
      <c r="E3" t="s">
        <v>49</v>
      </c>
      <c r="F3">
        <v>8.91</v>
      </c>
      <c r="G3">
        <v>21755</v>
      </c>
      <c r="H3">
        <v>0</v>
      </c>
      <c r="I3">
        <v>21755</v>
      </c>
      <c r="J3">
        <v>2441.64</v>
      </c>
      <c r="K3" t="s">
        <v>50</v>
      </c>
      <c r="L3" t="s">
        <v>51</v>
      </c>
    </row>
    <row r="4" spans="1:12" x14ac:dyDescent="0.25">
      <c r="A4" t="s">
        <v>10</v>
      </c>
      <c r="B4">
        <v>2025</v>
      </c>
      <c r="C4" t="s">
        <v>17</v>
      </c>
      <c r="D4" t="s">
        <v>21</v>
      </c>
      <c r="E4" t="s">
        <v>23</v>
      </c>
      <c r="F4">
        <v>9.7899999999999991</v>
      </c>
      <c r="G4">
        <v>980</v>
      </c>
      <c r="H4">
        <v>0</v>
      </c>
      <c r="I4">
        <v>980</v>
      </c>
      <c r="J4">
        <v>100.1</v>
      </c>
      <c r="K4" t="s">
        <v>52</v>
      </c>
      <c r="L4" t="s">
        <v>51</v>
      </c>
    </row>
    <row r="5" spans="1:12" x14ac:dyDescent="0.25">
      <c r="A5" t="s">
        <v>11</v>
      </c>
      <c r="B5">
        <v>2025</v>
      </c>
      <c r="C5" t="s">
        <v>17</v>
      </c>
      <c r="D5" t="s">
        <v>21</v>
      </c>
      <c r="E5" t="s">
        <v>23</v>
      </c>
      <c r="F5">
        <v>16.920000000000002</v>
      </c>
      <c r="G5">
        <v>107261</v>
      </c>
      <c r="H5">
        <v>24054</v>
      </c>
      <c r="I5">
        <v>131315</v>
      </c>
      <c r="J5">
        <v>7760.93</v>
      </c>
      <c r="K5" t="s">
        <v>53</v>
      </c>
      <c r="L5" t="s">
        <v>54</v>
      </c>
    </row>
    <row r="6" spans="1:12" x14ac:dyDescent="0.25">
      <c r="A6" t="s">
        <v>12</v>
      </c>
      <c r="B6">
        <v>2025</v>
      </c>
      <c r="C6" t="s">
        <v>19</v>
      </c>
      <c r="D6" t="s">
        <v>21</v>
      </c>
      <c r="E6" t="s">
        <v>55</v>
      </c>
      <c r="F6">
        <v>5.4</v>
      </c>
      <c r="G6" t="s">
        <v>56</v>
      </c>
      <c r="H6" t="s">
        <v>56</v>
      </c>
      <c r="I6" t="s">
        <v>56</v>
      </c>
      <c r="J6" t="s">
        <v>56</v>
      </c>
      <c r="K6" t="s">
        <v>57</v>
      </c>
      <c r="L6" t="s">
        <v>58</v>
      </c>
    </row>
    <row r="7" spans="1:12" x14ac:dyDescent="0.25">
      <c r="A7" t="s">
        <v>13</v>
      </c>
      <c r="B7">
        <v>2024</v>
      </c>
      <c r="C7" t="s">
        <v>18</v>
      </c>
      <c r="D7" t="s">
        <v>22</v>
      </c>
      <c r="E7" t="s">
        <v>24</v>
      </c>
      <c r="F7">
        <v>12.69</v>
      </c>
      <c r="G7">
        <v>16411</v>
      </c>
      <c r="H7">
        <v>4800</v>
      </c>
      <c r="I7">
        <v>21211</v>
      </c>
      <c r="J7">
        <v>1671.47</v>
      </c>
      <c r="K7" t="s">
        <v>59</v>
      </c>
      <c r="L7" t="s">
        <v>60</v>
      </c>
    </row>
    <row r="8" spans="1:12" x14ac:dyDescent="0.25">
      <c r="A8" t="s">
        <v>14</v>
      </c>
      <c r="B8">
        <v>2024</v>
      </c>
      <c r="C8" t="s">
        <v>19</v>
      </c>
      <c r="D8" t="s">
        <v>21</v>
      </c>
      <c r="E8" t="s">
        <v>23</v>
      </c>
      <c r="F8">
        <v>24.79</v>
      </c>
      <c r="G8">
        <v>102328</v>
      </c>
      <c r="H8">
        <v>28064</v>
      </c>
      <c r="I8">
        <v>130392</v>
      </c>
      <c r="J8">
        <v>5259.86</v>
      </c>
      <c r="K8" t="s">
        <v>61</v>
      </c>
      <c r="L8" t="s">
        <v>62</v>
      </c>
    </row>
    <row r="9" spans="1:12" x14ac:dyDescent="0.25">
      <c r="A9" t="s">
        <v>15</v>
      </c>
      <c r="B9">
        <v>2024</v>
      </c>
      <c r="C9" t="s">
        <v>19</v>
      </c>
      <c r="D9" t="s">
        <v>20</v>
      </c>
      <c r="E9" t="s">
        <v>63</v>
      </c>
      <c r="F9">
        <v>10.67</v>
      </c>
      <c r="G9">
        <v>8980</v>
      </c>
      <c r="H9">
        <v>0</v>
      </c>
      <c r="I9">
        <v>8980</v>
      </c>
      <c r="J9">
        <v>841.61</v>
      </c>
      <c r="K9" t="s">
        <v>64</v>
      </c>
      <c r="L9" t="s">
        <v>58</v>
      </c>
    </row>
    <row r="10" spans="1:12" x14ac:dyDescent="0.25">
      <c r="A10" t="s">
        <v>16</v>
      </c>
      <c r="B10">
        <v>2024</v>
      </c>
      <c r="C10" t="s">
        <v>19</v>
      </c>
      <c r="D10" t="s">
        <v>65</v>
      </c>
      <c r="E10" t="s">
        <v>25</v>
      </c>
      <c r="F10">
        <v>16.079999999999998</v>
      </c>
      <c r="G10">
        <v>12448</v>
      </c>
      <c r="H10">
        <v>2446</v>
      </c>
      <c r="I10">
        <v>14894</v>
      </c>
      <c r="J10">
        <v>926.24</v>
      </c>
      <c r="K10" t="s">
        <v>66</v>
      </c>
      <c r="L1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karbonaatkivi_maksumus</vt:lpstr>
      <vt:lpstr>l ja k_maksumus</vt:lpstr>
      <vt:lpstr>karbonaatkivimid_mustand</vt:lpstr>
      <vt:lpstr>liiv ja kruus_mustand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Tiit Rahe</dc:creator>
  <cp:lastModifiedBy>Tiit Rahe</cp:lastModifiedBy>
  <dcterms:created xsi:type="dcterms:W3CDTF">2025-05-09T07:01:58Z</dcterms:created>
  <dcterms:modified xsi:type="dcterms:W3CDTF">2025-05-26T09:05:36Z</dcterms:modified>
</cp:coreProperties>
</file>